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EBE1411D-AB8B-4B33-9986-47C07E784364}" xr6:coauthVersionLast="47" xr6:coauthVersionMax="47" xr10:uidLastSave="{00000000-0000-0000-0000-000000000000}"/>
  <bookViews>
    <workbookView xWindow="-108" yWindow="-108" windowWidth="23256" windowHeight="12456" xr2:uid="{9655A383-FC9B-4A75-9986-A56E3DF7E7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0" i="1" l="1"/>
  <c r="U30" i="1" s="1"/>
  <c r="T29" i="1"/>
  <c r="U29" i="1" s="1"/>
  <c r="T28" i="1"/>
  <c r="U28" i="1" s="1"/>
  <c r="T27" i="1"/>
  <c r="U27" i="1" s="1"/>
  <c r="T26" i="1"/>
  <c r="U26" i="1" s="1"/>
  <c r="T25" i="1"/>
  <c r="U25" i="1" s="1"/>
  <c r="T24" i="1"/>
  <c r="U24" i="1" s="1"/>
  <c r="T23" i="1"/>
  <c r="U23" i="1" s="1"/>
  <c r="U22" i="1"/>
  <c r="T22" i="1"/>
  <c r="T21" i="1"/>
  <c r="U21" i="1" s="1"/>
  <c r="T20" i="1"/>
  <c r="U20" i="1" s="1"/>
  <c r="T19" i="1"/>
  <c r="U19" i="1" s="1"/>
  <c r="T18" i="1"/>
  <c r="U18" i="1" s="1"/>
  <c r="T17" i="1"/>
  <c r="U17" i="1" s="1"/>
  <c r="T16" i="1"/>
  <c r="U16" i="1" s="1"/>
  <c r="T15" i="1"/>
  <c r="U15" i="1" s="1"/>
  <c r="T14" i="1"/>
  <c r="U14" i="1" s="1"/>
  <c r="T13" i="1"/>
  <c r="U13" i="1" s="1"/>
  <c r="T12" i="1"/>
  <c r="U12" i="1" s="1"/>
  <c r="T11" i="1"/>
  <c r="U11" i="1" s="1"/>
  <c r="T10" i="1"/>
  <c r="U10" i="1" s="1"/>
  <c r="T9" i="1"/>
  <c r="U9" i="1" s="1"/>
  <c r="T8" i="1"/>
  <c r="U8" i="1" s="1"/>
  <c r="T7" i="1"/>
  <c r="U7" i="1" s="1"/>
  <c r="T6" i="1"/>
  <c r="U6" i="1" s="1"/>
</calcChain>
</file>

<file path=xl/sharedStrings.xml><?xml version="1.0" encoding="utf-8"?>
<sst xmlns="http://schemas.openxmlformats.org/spreadsheetml/2006/main" count="54" uniqueCount="54">
  <si>
    <t>BASIC</t>
  </si>
  <si>
    <t>SOCIAL SECURITY</t>
  </si>
  <si>
    <t>GOVT. SPONSERED SCHEMES</t>
  </si>
  <si>
    <t>Sl. No.</t>
  </si>
  <si>
    <t>Bank Name</t>
  </si>
  <si>
    <t>SHARE OF NETWORK</t>
  </si>
  <si>
    <t>CD RATIO ACTUAL %</t>
  </si>
  <si>
    <t>PSL  % ACHIEVEMENT</t>
  </si>
  <si>
    <t>ACP % ACHIEVEMENT (linear)</t>
  </si>
  <si>
    <t>PER BRANCH</t>
  </si>
  <si>
    <t>Share of Banks</t>
  </si>
  <si>
    <t>SCORE</t>
  </si>
  <si>
    <t>BRANCH</t>
  </si>
  <si>
    <t>ATM</t>
  </si>
  <si>
    <t>CSP</t>
  </si>
  <si>
    <t>PMJDY (1552)</t>
  </si>
  <si>
    <t>RUPAY CARD (1207)</t>
  </si>
  <si>
    <t>PMJJBY (418)</t>
  </si>
  <si>
    <t>PMSBY (1368)</t>
  </si>
  <si>
    <t>APY (129)</t>
  </si>
  <si>
    <t>PMEGP No Disb (linear budget)</t>
  </si>
  <si>
    <t>SHG  (amount Outstanding)</t>
  </si>
  <si>
    <t>PMMY (amount Outstanding)</t>
  </si>
  <si>
    <t>SUI (amount Outstanding)</t>
  </si>
  <si>
    <t>Atma Nirbhar Share of Bank (No of Sanction YTD)</t>
  </si>
  <si>
    <t>DDUSY Share of Bank (No)</t>
  </si>
  <si>
    <t>TOTAL</t>
  </si>
  <si>
    <t>%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</si>
  <si>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</si>
  <si>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</si>
  <si>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</si>
  <si>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</si>
  <si>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</si>
  <si>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</si>
  <si>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</si>
  <si>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</si>
  <si>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</si>
  <si>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</si>
  <si>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</si>
  <si>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</si>
  <si>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AXIS</t>
  </si>
  <si>
    <t>BAND</t>
  </si>
  <si>
    <t>FED</t>
  </si>
  <si>
    <t>HDFC</t>
  </si>
  <si>
    <t>ICICI</t>
  </si>
  <si>
    <t>IDBI</t>
  </si>
  <si>
    <t>INDUS</t>
  </si>
  <si>
    <t>YES</t>
  </si>
  <si>
    <t>NESFB</t>
  </si>
  <si>
    <t>APBL</t>
  </si>
  <si>
    <t>IPPB</t>
  </si>
  <si>
    <t>APRB</t>
  </si>
  <si>
    <t>APSCB</t>
  </si>
  <si>
    <t>BANKWISE PERFORMANCE REVIEW MATRIX SCORING AS ON 31.12.2024 FOR THE STATE OF ARUNACHAL PRADESH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</si>
</sst>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2"/>
      <color theme="1"/>
      <name val="Cambria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mbria"/>
      <family val="1"/>
    </font>
    <font>
      <b/>
      <sz val="18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2" fontId="2" fillId="0" borderId="1" xfId="0" applyNumberFormat="1" applyFont="1" applyBorder="1" applyAlignment="1">
      <alignment horizontal="center" vertical="center"/>
    </xf>
    <xf numFmtId="2" fontId="2" fillId="11" borderId="1" xfId="0" applyNumberFormat="1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/>
    </xf>
    <xf numFmtId="0" fontId="2" fillId="11" borderId="1" xfId="0" applyFont="1" applyFill="1" applyBorder="1" applyAlignment="1">
      <alignment vertical="center" wrapText="1"/>
    </xf>
    <xf numFmtId="0" fontId="2" fillId="11" borderId="1" xfId="0" applyFont="1" applyFill="1" applyBorder="1" applyAlignment="1">
      <alignment horizontal="center" vertical="center"/>
    </xf>
    <xf numFmtId="2" fontId="2" fillId="11" borderId="1" xfId="0" applyNumberFormat="1" applyFont="1" applyFill="1" applyBorder="1" applyAlignment="1">
      <alignment vertical="center"/>
    </xf>
    <xf numFmtId="2" fontId="6" fillId="0" borderId="1" xfId="0" applyNumberFormat="1" applyFont="1" applyBorder="1" applyAlignment="1">
      <alignment vertical="center"/>
    </xf>
    <xf numFmtId="0" fontId="5" fillId="11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/>
    </xf>
    <xf numFmtId="0" fontId="7" fillId="11" borderId="6" xfId="0" applyFont="1" applyFill="1" applyBorder="1" applyAlignment="1">
      <alignment horizontal="center" vertical="center"/>
    </xf>
    <xf numFmtId="1" fontId="4" fillId="7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11" borderId="1" xfId="0" applyNumberFormat="1" applyFont="1" applyFill="1" applyBorder="1" applyAlignment="1">
      <alignment horizontal="center" vertical="center"/>
    </xf>
    <xf numFmtId="1" fontId="0" fillId="0" borderId="0" xfId="0" applyNumberFormat="1"/>
    <xf numFmtId="1" fontId="5" fillId="4" borderId="1" xfId="0" applyNumberFormat="1" applyFont="1" applyFill="1" applyBorder="1" applyAlignment="1">
      <alignment horizontal="center" vertical="center"/>
    </xf>
    <xf numFmtId="1" fontId="4" fillId="8" borderId="1" xfId="0" applyNumberFormat="1" applyFont="1" applyFill="1" applyBorder="1" applyAlignment="1">
      <alignment horizontal="center" vertical="center"/>
    </xf>
    <xf numFmtId="1" fontId="3" fillId="9" borderId="1" xfId="0" applyNumberFormat="1" applyFont="1" applyFill="1" applyBorder="1" applyAlignment="1">
      <alignment horizontal="center"/>
    </xf>
    <xf numFmtId="1" fontId="4" fillId="8" borderId="1" xfId="0" applyNumberFormat="1" applyFont="1" applyFill="1" applyBorder="1" applyAlignment="1">
      <alignment horizontal="center" vertical="center" wrapText="1"/>
    </xf>
    <xf numFmtId="1" fontId="4" fillId="9" borderId="1" xfId="0" applyNumberFormat="1" applyFont="1" applyFill="1" applyBorder="1" applyAlignment="1">
      <alignment horizontal="center" vertical="center" wrapText="1"/>
    </xf>
    <xf numFmtId="1" fontId="4" fillId="1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B2764-229B-4E2C-BF84-AB240FA66661}">
  <dimension ref="A1:U30"/>
  <sheetViews>
    <sheetView tabSelected="1" topLeftCell="A6" zoomScale="85" zoomScaleNormal="85" workbookViewId="0">
      <selection activeCell="C6" sqref="C6:U30"/>
    </sheetView>
  </sheetViews>
  <sheetFormatPr defaultRowHeight="14.4" x14ac:dyDescent="0.3"/>
  <cols>
    <col min="1" max="1" width="4.109375" customWidth="1"/>
    <col min="2" max="2" width="9.109375"/>
    <col min="3" max="3" width="9.109375" style="27"/>
    <col min="4" max="4" width="5.44140625" style="27" bestFit="1" customWidth="1"/>
    <col min="5" max="5" width="5.109375" style="27" bestFit="1" customWidth="1"/>
    <col min="6" max="6" width="9.109375"/>
    <col min="7" max="7" width="12.109375" customWidth="1"/>
    <col min="8" max="8" width="9.109375"/>
    <col min="9" max="9" width="7.6640625" style="27" bestFit="1" customWidth="1"/>
    <col min="10" max="10" width="7.5546875" style="27" bestFit="1" customWidth="1"/>
    <col min="11" max="11" width="8.33203125" style="27" bestFit="1" customWidth="1"/>
    <col min="12" max="12" width="9.109375" style="27"/>
    <col min="13" max="13" width="6" style="27" bestFit="1" customWidth="1"/>
    <col min="14" max="14" width="9.109375" style="27"/>
    <col min="15" max="17" width="9.109375"/>
    <col min="18" max="18" width="9.109375" style="27"/>
    <col min="19" max="19" width="9.109375"/>
  </cols>
  <sheetData>
    <row r="1" spans="1:21" ht="24.6" customHeight="1" x14ac:dyDescent="0.3">
      <c r="A1" s="12">
        <v>141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31.2" customHeight="1" x14ac:dyDescent="0.3">
      <c r="A2" s="23" t="s">
        <v>53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</row>
    <row r="3" spans="1:21" ht="26.4" customHeight="1" x14ac:dyDescent="0.3">
      <c r="A3" s="13" t="s">
        <v>3</v>
      </c>
      <c r="B3" s="13" t="s">
        <v>4</v>
      </c>
      <c r="C3" s="18" t="s">
        <v>0</v>
      </c>
      <c r="D3" s="18"/>
      <c r="E3" s="18"/>
      <c r="F3" s="18"/>
      <c r="G3" s="18"/>
      <c r="H3" s="18"/>
      <c r="I3" s="28" t="s">
        <v>1</v>
      </c>
      <c r="J3" s="28"/>
      <c r="K3" s="28"/>
      <c r="L3" s="28"/>
      <c r="M3" s="28"/>
      <c r="N3" s="19" t="s">
        <v>2</v>
      </c>
      <c r="O3" s="19"/>
      <c r="P3" s="19"/>
      <c r="Q3" s="19"/>
      <c r="R3" s="19"/>
      <c r="S3" s="19"/>
      <c r="T3" s="14" t="s">
        <v>11</v>
      </c>
      <c r="U3" s="15"/>
    </row>
    <row r="4" spans="1:21" ht="24.6" customHeight="1" x14ac:dyDescent="0.3">
      <c r="A4" s="13"/>
      <c r="B4" s="13"/>
      <c r="C4" s="20" t="s">
        <v>5</v>
      </c>
      <c r="D4" s="20"/>
      <c r="E4" s="20"/>
      <c r="F4" s="21" t="s">
        <v>6</v>
      </c>
      <c r="G4" s="21" t="s">
        <v>7</v>
      </c>
      <c r="H4" s="21" t="s">
        <v>8</v>
      </c>
      <c r="I4" s="29" t="s">
        <v>9</v>
      </c>
      <c r="J4" s="29"/>
      <c r="K4" s="29"/>
      <c r="L4" s="29"/>
      <c r="M4" s="29"/>
      <c r="N4" s="30"/>
      <c r="O4" s="22" t="s">
        <v>10</v>
      </c>
      <c r="P4" s="22"/>
      <c r="Q4" s="22"/>
      <c r="R4" s="22"/>
      <c r="S4" s="22"/>
      <c r="T4" s="16"/>
      <c r="U4" s="17"/>
    </row>
    <row r="5" spans="1:21" ht="142.80000000000001" customHeight="1" x14ac:dyDescent="0.3">
      <c r="A5" s="13"/>
      <c r="B5" s="13"/>
      <c r="C5" s="24" t="s">
        <v>12</v>
      </c>
      <c r="D5" s="24" t="s">
        <v>13</v>
      </c>
      <c r="E5" s="24" t="s">
        <v>14</v>
      </c>
      <c r="F5" s="21"/>
      <c r="G5" s="21"/>
      <c r="H5" s="21"/>
      <c r="I5" s="31" t="s">
        <v>15</v>
      </c>
      <c r="J5" s="31" t="s">
        <v>16</v>
      </c>
      <c r="K5" s="31" t="s">
        <v>17</v>
      </c>
      <c r="L5" s="31" t="s">
        <v>18</v>
      </c>
      <c r="M5" s="31" t="s">
        <v>19</v>
      </c>
      <c r="N5" s="32" t="s">
        <v>20</v>
      </c>
      <c r="O5" s="3" t="s">
        <v>21</v>
      </c>
      <c r="P5" s="3" t="s">
        <v>22</v>
      </c>
      <c r="Q5" s="3" t="s">
        <v>23</v>
      </c>
      <c r="R5" s="33" t="s">
        <v>24</v>
      </c>
      <c r="S5" s="3" t="s">
        <v>25</v>
      </c>
      <c r="T5" s="4" t="s">
        <v>26</v>
      </c>
      <c r="U5" s="4" t="s">
        <v>27</v>
      </c>
    </row>
    <row r="6" spans="1:21" ht="15" x14ac:dyDescent="0.3">
      <c r="A6" s="5">
        <v>1</v>
      </c>
      <c r="B6" s="5" t="s">
        <v>28</v>
      </c>
      <c r="C6" s="25">
        <v>0</v>
      </c>
      <c r="D6" s="25">
        <v>0</v>
      </c>
      <c r="E6" s="25">
        <v>0</v>
      </c>
      <c r="F6" s="1">
        <v>16</v>
      </c>
      <c r="G6" s="1">
        <v>10</v>
      </c>
      <c r="H6" s="1">
        <v>10</v>
      </c>
      <c r="I6" s="25">
        <v>0</v>
      </c>
      <c r="J6" s="25">
        <v>0</v>
      </c>
      <c r="K6" s="25">
        <v>0</v>
      </c>
      <c r="L6" s="25">
        <v>0</v>
      </c>
      <c r="M6" s="25">
        <v>3</v>
      </c>
      <c r="N6" s="25">
        <v>10</v>
      </c>
      <c r="O6" s="1">
        <v>0</v>
      </c>
      <c r="P6" s="1">
        <v>0</v>
      </c>
      <c r="Q6" s="1">
        <v>0</v>
      </c>
      <c r="R6" s="25">
        <v>0</v>
      </c>
      <c r="S6" s="6">
        <v>0</v>
      </c>
      <c r="T6" s="7">
        <f>SUM(C6:S6)</f>
        <v>49</v>
      </c>
      <c r="U6" s="11">
        <f>T6/150*100</f>
        <v>32.666666666666664</v>
      </c>
    </row>
    <row r="7" spans="1:21" ht="15" x14ac:dyDescent="0.3">
      <c r="A7" s="5">
        <v>2</v>
      </c>
      <c r="B7" s="5" t="s">
        <v>29</v>
      </c>
      <c r="C7" s="25">
        <v>0</v>
      </c>
      <c r="D7" s="25">
        <v>0</v>
      </c>
      <c r="E7" s="25">
        <v>0</v>
      </c>
      <c r="F7" s="1">
        <v>12</v>
      </c>
      <c r="G7" s="1">
        <v>10</v>
      </c>
      <c r="H7" s="1">
        <v>0</v>
      </c>
      <c r="I7" s="25">
        <v>0</v>
      </c>
      <c r="J7" s="25">
        <v>0</v>
      </c>
      <c r="K7" s="25">
        <v>5</v>
      </c>
      <c r="L7" s="25">
        <v>5</v>
      </c>
      <c r="M7" s="25">
        <v>5</v>
      </c>
      <c r="N7" s="25">
        <v>10</v>
      </c>
      <c r="O7" s="1">
        <v>8</v>
      </c>
      <c r="P7" s="1">
        <v>0</v>
      </c>
      <c r="Q7" s="1">
        <v>0</v>
      </c>
      <c r="R7" s="25">
        <v>0</v>
      </c>
      <c r="S7" s="6">
        <v>0</v>
      </c>
      <c r="T7" s="7">
        <f t="shared" ref="T7:T30" si="0">SUM(C7:S7)</f>
        <v>55</v>
      </c>
      <c r="U7" s="11">
        <f t="shared" ref="U7:U30" si="1">T7/150*100</f>
        <v>36.666666666666664</v>
      </c>
    </row>
    <row r="8" spans="1:21" ht="15" x14ac:dyDescent="0.3">
      <c r="A8" s="5">
        <v>3</v>
      </c>
      <c r="B8" s="5" t="s">
        <v>30</v>
      </c>
      <c r="C8" s="25">
        <v>0</v>
      </c>
      <c r="D8" s="25">
        <v>0</v>
      </c>
      <c r="E8" s="25">
        <v>0</v>
      </c>
      <c r="F8" s="1">
        <v>20</v>
      </c>
      <c r="G8" s="1">
        <v>10</v>
      </c>
      <c r="H8" s="1">
        <v>5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1">
        <v>0</v>
      </c>
      <c r="P8" s="1">
        <v>0</v>
      </c>
      <c r="Q8" s="1">
        <v>0</v>
      </c>
      <c r="R8" s="25">
        <v>0</v>
      </c>
      <c r="S8" s="6">
        <v>0</v>
      </c>
      <c r="T8" s="7">
        <f t="shared" si="0"/>
        <v>35</v>
      </c>
      <c r="U8" s="11">
        <f t="shared" si="1"/>
        <v>23.333333333333332</v>
      </c>
    </row>
    <row r="9" spans="1:21" ht="15" x14ac:dyDescent="0.3">
      <c r="A9" s="5">
        <v>4</v>
      </c>
      <c r="B9" s="5" t="s">
        <v>31</v>
      </c>
      <c r="C9" s="25">
        <v>4</v>
      </c>
      <c r="D9" s="25">
        <v>0</v>
      </c>
      <c r="E9" s="25">
        <v>0</v>
      </c>
      <c r="F9" s="1">
        <v>16</v>
      </c>
      <c r="G9" s="1">
        <v>10</v>
      </c>
      <c r="H9" s="1">
        <v>10</v>
      </c>
      <c r="I9" s="25">
        <v>5</v>
      </c>
      <c r="J9" s="25">
        <v>0</v>
      </c>
      <c r="K9" s="25">
        <v>0</v>
      </c>
      <c r="L9" s="25">
        <v>5</v>
      </c>
      <c r="M9" s="25">
        <v>5</v>
      </c>
      <c r="N9" s="25">
        <v>0</v>
      </c>
      <c r="O9" s="1">
        <v>0</v>
      </c>
      <c r="P9" s="1">
        <v>0</v>
      </c>
      <c r="Q9" s="1">
        <v>6</v>
      </c>
      <c r="R9" s="25">
        <v>0</v>
      </c>
      <c r="S9" s="6">
        <v>0</v>
      </c>
      <c r="T9" s="7">
        <f t="shared" si="0"/>
        <v>61</v>
      </c>
      <c r="U9" s="11">
        <f t="shared" si="1"/>
        <v>40.666666666666664</v>
      </c>
    </row>
    <row r="10" spans="1:21" ht="15" x14ac:dyDescent="0.3">
      <c r="A10" s="5">
        <v>5</v>
      </c>
      <c r="B10" s="5" t="s">
        <v>32</v>
      </c>
      <c r="C10" s="25">
        <v>0</v>
      </c>
      <c r="D10" s="25">
        <v>0</v>
      </c>
      <c r="E10" s="25">
        <v>0</v>
      </c>
      <c r="F10" s="1">
        <v>4</v>
      </c>
      <c r="G10" s="1">
        <v>10</v>
      </c>
      <c r="H10" s="1">
        <v>5</v>
      </c>
      <c r="I10" s="25">
        <v>4</v>
      </c>
      <c r="J10" s="25">
        <v>0</v>
      </c>
      <c r="K10" s="25">
        <v>2</v>
      </c>
      <c r="L10" s="25">
        <v>5</v>
      </c>
      <c r="M10" s="25">
        <v>0</v>
      </c>
      <c r="N10" s="25">
        <v>0</v>
      </c>
      <c r="O10" s="1">
        <v>4</v>
      </c>
      <c r="P10" s="1">
        <v>0</v>
      </c>
      <c r="Q10" s="1">
        <v>4</v>
      </c>
      <c r="R10" s="25">
        <v>0</v>
      </c>
      <c r="S10" s="6">
        <v>0</v>
      </c>
      <c r="T10" s="7">
        <f t="shared" si="0"/>
        <v>38</v>
      </c>
      <c r="U10" s="11">
        <f t="shared" si="1"/>
        <v>25.333333333333336</v>
      </c>
    </row>
    <row r="11" spans="1:21" ht="15" x14ac:dyDescent="0.3">
      <c r="A11" s="5">
        <v>6</v>
      </c>
      <c r="B11" s="5" t="s">
        <v>33</v>
      </c>
      <c r="C11" s="25">
        <v>0</v>
      </c>
      <c r="D11" s="25">
        <v>0</v>
      </c>
      <c r="E11" s="25">
        <v>0</v>
      </c>
      <c r="F11" s="1">
        <v>20</v>
      </c>
      <c r="G11" s="1">
        <v>10</v>
      </c>
      <c r="H11" s="1">
        <v>5</v>
      </c>
      <c r="I11" s="25">
        <v>0</v>
      </c>
      <c r="J11" s="25">
        <v>0</v>
      </c>
      <c r="K11" s="25">
        <v>0</v>
      </c>
      <c r="L11" s="25">
        <v>0</v>
      </c>
      <c r="M11" s="25">
        <v>5</v>
      </c>
      <c r="N11" s="25">
        <v>10</v>
      </c>
      <c r="O11" s="1">
        <v>0</v>
      </c>
      <c r="P11" s="1">
        <v>0</v>
      </c>
      <c r="Q11" s="1">
        <v>0</v>
      </c>
      <c r="R11" s="25">
        <v>0</v>
      </c>
      <c r="S11" s="6">
        <v>0</v>
      </c>
      <c r="T11" s="7">
        <f t="shared" si="0"/>
        <v>50</v>
      </c>
      <c r="U11" s="11">
        <f t="shared" si="1"/>
        <v>33.333333333333329</v>
      </c>
    </row>
    <row r="12" spans="1:21" ht="15" x14ac:dyDescent="0.3">
      <c r="A12" s="5">
        <v>7</v>
      </c>
      <c r="B12" s="5" t="s">
        <v>34</v>
      </c>
      <c r="C12" s="25">
        <v>0</v>
      </c>
      <c r="D12" s="25">
        <v>0</v>
      </c>
      <c r="E12" s="25">
        <v>0</v>
      </c>
      <c r="F12" s="1">
        <v>20</v>
      </c>
      <c r="G12" s="1">
        <v>10</v>
      </c>
      <c r="H12" s="1">
        <v>5</v>
      </c>
      <c r="I12" s="25">
        <v>5</v>
      </c>
      <c r="J12" s="25">
        <v>5</v>
      </c>
      <c r="K12" s="25">
        <v>1</v>
      </c>
      <c r="L12" s="25">
        <v>0</v>
      </c>
      <c r="M12" s="25">
        <v>0</v>
      </c>
      <c r="N12" s="25">
        <v>10</v>
      </c>
      <c r="O12" s="1">
        <v>0</v>
      </c>
      <c r="P12" s="1">
        <v>0</v>
      </c>
      <c r="Q12" s="1">
        <v>0</v>
      </c>
      <c r="R12" s="25">
        <v>0</v>
      </c>
      <c r="S12" s="6">
        <v>0</v>
      </c>
      <c r="T12" s="7">
        <f t="shared" si="0"/>
        <v>56</v>
      </c>
      <c r="U12" s="11">
        <f t="shared" si="1"/>
        <v>37.333333333333336</v>
      </c>
    </row>
    <row r="13" spans="1:21" ht="15" x14ac:dyDescent="0.3">
      <c r="A13" s="5">
        <v>8</v>
      </c>
      <c r="B13" s="5" t="s">
        <v>35</v>
      </c>
      <c r="C13" s="25">
        <v>4</v>
      </c>
      <c r="D13" s="25">
        <v>0</v>
      </c>
      <c r="E13" s="25">
        <v>0</v>
      </c>
      <c r="F13" s="1">
        <v>20</v>
      </c>
      <c r="G13" s="1">
        <v>10</v>
      </c>
      <c r="H13" s="1">
        <v>7</v>
      </c>
      <c r="I13" s="25">
        <v>5</v>
      </c>
      <c r="J13" s="25">
        <v>5</v>
      </c>
      <c r="K13" s="25">
        <v>0</v>
      </c>
      <c r="L13" s="25">
        <v>0</v>
      </c>
      <c r="M13" s="25">
        <v>0</v>
      </c>
      <c r="N13" s="25">
        <v>0</v>
      </c>
      <c r="O13" s="1">
        <v>10</v>
      </c>
      <c r="P13" s="1">
        <v>0</v>
      </c>
      <c r="Q13" s="1">
        <v>4</v>
      </c>
      <c r="R13" s="25">
        <v>0</v>
      </c>
      <c r="S13" s="6">
        <v>0</v>
      </c>
      <c r="T13" s="7">
        <f t="shared" si="0"/>
        <v>65</v>
      </c>
      <c r="U13" s="11">
        <f t="shared" si="1"/>
        <v>43.333333333333336</v>
      </c>
    </row>
    <row r="14" spans="1:21" ht="15" x14ac:dyDescent="0.3">
      <c r="A14" s="5">
        <v>9</v>
      </c>
      <c r="B14" s="5" t="s">
        <v>36</v>
      </c>
      <c r="C14" s="25">
        <v>0</v>
      </c>
      <c r="D14" s="25">
        <v>0</v>
      </c>
      <c r="E14" s="25">
        <v>0</v>
      </c>
      <c r="F14" s="1">
        <v>0</v>
      </c>
      <c r="G14" s="1">
        <v>10</v>
      </c>
      <c r="H14" s="1">
        <v>0</v>
      </c>
      <c r="I14" s="25">
        <v>0</v>
      </c>
      <c r="J14" s="25">
        <v>0</v>
      </c>
      <c r="K14" s="25">
        <v>5</v>
      </c>
      <c r="L14" s="25">
        <v>3</v>
      </c>
      <c r="M14" s="25">
        <v>5</v>
      </c>
      <c r="N14" s="25">
        <v>10</v>
      </c>
      <c r="O14" s="1">
        <v>0</v>
      </c>
      <c r="P14" s="1">
        <v>0</v>
      </c>
      <c r="Q14" s="1">
        <v>0</v>
      </c>
      <c r="R14" s="25">
        <v>0</v>
      </c>
      <c r="S14" s="6">
        <v>0</v>
      </c>
      <c r="T14" s="7">
        <f t="shared" si="0"/>
        <v>33</v>
      </c>
      <c r="U14" s="11">
        <f t="shared" si="1"/>
        <v>22</v>
      </c>
    </row>
    <row r="15" spans="1:21" ht="15" x14ac:dyDescent="0.3">
      <c r="A15" s="8">
        <v>10</v>
      </c>
      <c r="B15" s="8" t="s">
        <v>37</v>
      </c>
      <c r="C15" s="26">
        <v>10</v>
      </c>
      <c r="D15" s="26">
        <v>5</v>
      </c>
      <c r="E15" s="26">
        <v>5</v>
      </c>
      <c r="F15" s="2">
        <v>20</v>
      </c>
      <c r="G15" s="2">
        <v>3</v>
      </c>
      <c r="H15" s="2">
        <v>10</v>
      </c>
      <c r="I15" s="26">
        <v>5</v>
      </c>
      <c r="J15" s="26">
        <v>5</v>
      </c>
      <c r="K15" s="26">
        <v>5</v>
      </c>
      <c r="L15" s="26">
        <v>5</v>
      </c>
      <c r="M15" s="26">
        <v>5</v>
      </c>
      <c r="N15" s="26">
        <v>10</v>
      </c>
      <c r="O15" s="2">
        <v>10</v>
      </c>
      <c r="P15" s="2">
        <v>10</v>
      </c>
      <c r="Q15" s="2">
        <v>10</v>
      </c>
      <c r="R15" s="26">
        <v>15</v>
      </c>
      <c r="S15" s="9">
        <v>10</v>
      </c>
      <c r="T15" s="10">
        <f t="shared" si="0"/>
        <v>143</v>
      </c>
      <c r="U15" s="11">
        <f t="shared" si="1"/>
        <v>95.333333333333343</v>
      </c>
    </row>
    <row r="16" spans="1:21" ht="15" x14ac:dyDescent="0.3">
      <c r="A16" s="5">
        <v>11</v>
      </c>
      <c r="B16" s="5" t="s">
        <v>38</v>
      </c>
      <c r="C16" s="25">
        <v>0</v>
      </c>
      <c r="D16" s="25">
        <v>0</v>
      </c>
      <c r="E16" s="25">
        <v>0</v>
      </c>
      <c r="F16" s="1">
        <v>20</v>
      </c>
      <c r="G16" s="1">
        <v>10</v>
      </c>
      <c r="H16" s="1">
        <v>10</v>
      </c>
      <c r="I16" s="25">
        <v>0</v>
      </c>
      <c r="J16" s="25">
        <v>0</v>
      </c>
      <c r="K16" s="25">
        <v>2</v>
      </c>
      <c r="L16" s="25">
        <v>0</v>
      </c>
      <c r="M16" s="25">
        <v>5</v>
      </c>
      <c r="N16" s="25">
        <v>10</v>
      </c>
      <c r="O16" s="1">
        <v>0</v>
      </c>
      <c r="P16" s="1">
        <v>0</v>
      </c>
      <c r="Q16" s="1">
        <v>0</v>
      </c>
      <c r="R16" s="25">
        <v>0</v>
      </c>
      <c r="S16" s="6">
        <v>0</v>
      </c>
      <c r="T16" s="7">
        <f t="shared" si="0"/>
        <v>57</v>
      </c>
      <c r="U16" s="11">
        <f t="shared" si="1"/>
        <v>38</v>
      </c>
    </row>
    <row r="17" spans="1:21" ht="15" x14ac:dyDescent="0.3">
      <c r="A17" s="5">
        <v>12</v>
      </c>
      <c r="B17" s="5" t="s">
        <v>39</v>
      </c>
      <c r="C17" s="25">
        <v>0</v>
      </c>
      <c r="D17" s="25">
        <v>0</v>
      </c>
      <c r="E17" s="25">
        <v>0</v>
      </c>
      <c r="F17" s="1">
        <v>0</v>
      </c>
      <c r="G17" s="1">
        <v>10</v>
      </c>
      <c r="H17" s="1">
        <v>5</v>
      </c>
      <c r="I17" s="25">
        <v>5</v>
      </c>
      <c r="J17" s="25">
        <v>0</v>
      </c>
      <c r="K17" s="25">
        <v>5</v>
      </c>
      <c r="L17" s="25">
        <v>1</v>
      </c>
      <c r="M17" s="25">
        <v>0</v>
      </c>
      <c r="N17" s="25">
        <v>5</v>
      </c>
      <c r="O17" s="1">
        <v>0</v>
      </c>
      <c r="P17" s="1">
        <v>0</v>
      </c>
      <c r="Q17" s="1">
        <v>0</v>
      </c>
      <c r="R17" s="25">
        <v>0</v>
      </c>
      <c r="S17" s="6">
        <v>0</v>
      </c>
      <c r="T17" s="7">
        <f t="shared" si="0"/>
        <v>31</v>
      </c>
      <c r="U17" s="11">
        <f t="shared" si="1"/>
        <v>20.666666666666668</v>
      </c>
    </row>
    <row r="18" spans="1:21" ht="15" x14ac:dyDescent="0.3">
      <c r="A18" s="5">
        <v>1</v>
      </c>
      <c r="B18" s="5" t="s">
        <v>40</v>
      </c>
      <c r="C18" s="25">
        <v>6</v>
      </c>
      <c r="D18" s="25">
        <v>2</v>
      </c>
      <c r="E18" s="25">
        <v>0</v>
      </c>
      <c r="F18" s="1">
        <v>12</v>
      </c>
      <c r="G18" s="1">
        <v>0</v>
      </c>
      <c r="H18" s="1">
        <v>0</v>
      </c>
      <c r="I18" s="25">
        <v>0</v>
      </c>
      <c r="J18" s="25">
        <v>0</v>
      </c>
      <c r="K18" s="25">
        <v>0</v>
      </c>
      <c r="L18" s="25">
        <v>0</v>
      </c>
      <c r="M18" s="25">
        <v>2</v>
      </c>
      <c r="N18" s="25">
        <v>0</v>
      </c>
      <c r="O18" s="1">
        <v>0</v>
      </c>
      <c r="P18" s="1">
        <v>0</v>
      </c>
      <c r="Q18" s="1">
        <v>8</v>
      </c>
      <c r="R18" s="25">
        <v>0</v>
      </c>
      <c r="S18" s="6">
        <v>0</v>
      </c>
      <c r="T18" s="7">
        <f t="shared" si="0"/>
        <v>30</v>
      </c>
      <c r="U18" s="11">
        <f t="shared" si="1"/>
        <v>20</v>
      </c>
    </row>
    <row r="19" spans="1:21" ht="15" x14ac:dyDescent="0.3">
      <c r="A19" s="5">
        <v>2</v>
      </c>
      <c r="B19" s="5" t="s">
        <v>41</v>
      </c>
      <c r="C19" s="25">
        <v>0</v>
      </c>
      <c r="D19" s="25">
        <v>0</v>
      </c>
      <c r="E19" s="25">
        <v>0</v>
      </c>
      <c r="F19" s="1">
        <v>0</v>
      </c>
      <c r="G19" s="1">
        <v>0</v>
      </c>
      <c r="H19" s="1"/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1">
        <v>0</v>
      </c>
      <c r="P19" s="1">
        <v>0</v>
      </c>
      <c r="Q19" s="1">
        <v>0</v>
      </c>
      <c r="R19" s="25">
        <v>0</v>
      </c>
      <c r="S19" s="6">
        <v>0</v>
      </c>
      <c r="T19" s="7">
        <f t="shared" si="0"/>
        <v>0</v>
      </c>
      <c r="U19" s="11">
        <f t="shared" si="1"/>
        <v>0</v>
      </c>
    </row>
    <row r="20" spans="1:21" ht="15" x14ac:dyDescent="0.3">
      <c r="A20" s="5">
        <v>3</v>
      </c>
      <c r="B20" s="5" t="s">
        <v>42</v>
      </c>
      <c r="C20" s="25">
        <v>0</v>
      </c>
      <c r="D20" s="25">
        <v>0</v>
      </c>
      <c r="E20" s="25">
        <v>0</v>
      </c>
      <c r="F20" s="1">
        <v>20</v>
      </c>
      <c r="G20" s="1">
        <v>10</v>
      </c>
      <c r="H20" s="1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1">
        <v>0</v>
      </c>
      <c r="P20" s="1">
        <v>0</v>
      </c>
      <c r="Q20" s="1">
        <v>0</v>
      </c>
      <c r="R20" s="25">
        <v>0</v>
      </c>
      <c r="S20" s="6">
        <v>0</v>
      </c>
      <c r="T20" s="7">
        <f t="shared" si="0"/>
        <v>30</v>
      </c>
      <c r="U20" s="11">
        <f t="shared" si="1"/>
        <v>20</v>
      </c>
    </row>
    <row r="21" spans="1:21" ht="15" x14ac:dyDescent="0.3">
      <c r="A21" s="5">
        <v>4</v>
      </c>
      <c r="B21" s="5" t="s">
        <v>43</v>
      </c>
      <c r="C21" s="25">
        <v>6</v>
      </c>
      <c r="D21" s="25">
        <v>3</v>
      </c>
      <c r="E21" s="25">
        <v>0</v>
      </c>
      <c r="F21" s="1">
        <v>0</v>
      </c>
      <c r="G21" s="1">
        <v>0</v>
      </c>
      <c r="H21" s="1">
        <v>10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1">
        <v>4</v>
      </c>
      <c r="P21" s="1">
        <v>0</v>
      </c>
      <c r="Q21" s="1">
        <v>0</v>
      </c>
      <c r="R21" s="25">
        <v>0</v>
      </c>
      <c r="S21" s="6">
        <v>0</v>
      </c>
      <c r="T21" s="7">
        <f t="shared" si="0"/>
        <v>23</v>
      </c>
      <c r="U21" s="11">
        <f t="shared" si="1"/>
        <v>15.333333333333332</v>
      </c>
    </row>
    <row r="22" spans="1:21" ht="15" x14ac:dyDescent="0.3">
      <c r="A22" s="5">
        <v>5</v>
      </c>
      <c r="B22" s="5" t="s">
        <v>44</v>
      </c>
      <c r="C22" s="25">
        <v>6</v>
      </c>
      <c r="D22" s="25">
        <v>3</v>
      </c>
      <c r="E22" s="25">
        <v>0</v>
      </c>
      <c r="F22" s="1">
        <v>12</v>
      </c>
      <c r="G22" s="1">
        <v>0</v>
      </c>
      <c r="H22" s="1">
        <v>10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1">
        <v>0</v>
      </c>
      <c r="P22" s="1">
        <v>0</v>
      </c>
      <c r="Q22" s="1">
        <v>0</v>
      </c>
      <c r="R22" s="25">
        <v>0</v>
      </c>
      <c r="S22" s="6">
        <v>0</v>
      </c>
      <c r="T22" s="7">
        <f t="shared" si="0"/>
        <v>31</v>
      </c>
      <c r="U22" s="11">
        <f t="shared" si="1"/>
        <v>20.666666666666668</v>
      </c>
    </row>
    <row r="23" spans="1:21" ht="15" x14ac:dyDescent="0.3">
      <c r="A23" s="5">
        <v>6</v>
      </c>
      <c r="B23" s="5" t="s">
        <v>45</v>
      </c>
      <c r="C23" s="25">
        <v>0</v>
      </c>
      <c r="D23" s="25">
        <v>0</v>
      </c>
      <c r="E23" s="25">
        <v>0</v>
      </c>
      <c r="F23" s="1">
        <v>16</v>
      </c>
      <c r="G23" s="1">
        <v>8</v>
      </c>
      <c r="H23" s="1">
        <v>0</v>
      </c>
      <c r="I23" s="25">
        <v>0</v>
      </c>
      <c r="J23" s="25">
        <v>0</v>
      </c>
      <c r="K23" s="25">
        <v>0</v>
      </c>
      <c r="L23" s="25">
        <v>0</v>
      </c>
      <c r="M23" s="25">
        <v>4</v>
      </c>
      <c r="N23" s="25">
        <v>10</v>
      </c>
      <c r="O23" s="1">
        <v>0</v>
      </c>
      <c r="P23" s="1">
        <v>0</v>
      </c>
      <c r="Q23" s="1">
        <v>0</v>
      </c>
      <c r="R23" s="25">
        <v>0</v>
      </c>
      <c r="S23" s="6">
        <v>0</v>
      </c>
      <c r="T23" s="7">
        <f t="shared" si="0"/>
        <v>38</v>
      </c>
      <c r="U23" s="11">
        <f t="shared" si="1"/>
        <v>25.333333333333336</v>
      </c>
    </row>
    <row r="24" spans="1:21" ht="15" x14ac:dyDescent="0.3">
      <c r="A24" s="5">
        <v>7</v>
      </c>
      <c r="B24" s="5" t="s">
        <v>46</v>
      </c>
      <c r="C24" s="25">
        <v>0</v>
      </c>
      <c r="D24" s="25">
        <v>0</v>
      </c>
      <c r="E24" s="25">
        <v>0</v>
      </c>
      <c r="F24" s="1">
        <v>0</v>
      </c>
      <c r="G24" s="1">
        <v>0</v>
      </c>
      <c r="H24" s="1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1">
        <v>0</v>
      </c>
      <c r="P24" s="1">
        <v>0</v>
      </c>
      <c r="Q24" s="1">
        <v>0</v>
      </c>
      <c r="R24" s="25">
        <v>0</v>
      </c>
      <c r="S24" s="6">
        <v>0</v>
      </c>
      <c r="T24" s="7">
        <f t="shared" si="0"/>
        <v>0</v>
      </c>
      <c r="U24" s="11">
        <f t="shared" si="1"/>
        <v>0</v>
      </c>
    </row>
    <row r="25" spans="1:21" ht="15" x14ac:dyDescent="0.3">
      <c r="A25" s="5">
        <v>8</v>
      </c>
      <c r="B25" s="5" t="s">
        <v>47</v>
      </c>
      <c r="C25" s="25">
        <v>0</v>
      </c>
      <c r="D25" s="25">
        <v>0</v>
      </c>
      <c r="E25" s="25">
        <v>5</v>
      </c>
      <c r="F25" s="1">
        <v>0</v>
      </c>
      <c r="G25" s="1">
        <v>8</v>
      </c>
      <c r="H25" s="1">
        <v>10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1">
        <v>0</v>
      </c>
      <c r="P25" s="1">
        <v>0</v>
      </c>
      <c r="Q25" s="1">
        <v>0</v>
      </c>
      <c r="R25" s="25">
        <v>0</v>
      </c>
      <c r="S25" s="6">
        <v>0</v>
      </c>
      <c r="T25" s="7">
        <f t="shared" si="0"/>
        <v>23</v>
      </c>
      <c r="U25" s="11">
        <f t="shared" si="1"/>
        <v>15.333333333333332</v>
      </c>
    </row>
    <row r="26" spans="1:21" ht="15" x14ac:dyDescent="0.3">
      <c r="A26" s="5">
        <v>1</v>
      </c>
      <c r="B26" s="5" t="s">
        <v>48</v>
      </c>
      <c r="C26" s="25">
        <v>0</v>
      </c>
      <c r="D26" s="25">
        <v>0</v>
      </c>
      <c r="E26" s="25">
        <v>0</v>
      </c>
      <c r="F26" s="1">
        <v>20</v>
      </c>
      <c r="G26" s="1">
        <v>5</v>
      </c>
      <c r="H26" s="1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1">
        <v>0</v>
      </c>
      <c r="P26" s="1">
        <v>0</v>
      </c>
      <c r="Q26" s="1">
        <v>0</v>
      </c>
      <c r="R26" s="25">
        <v>0</v>
      </c>
      <c r="S26" s="6">
        <v>0</v>
      </c>
      <c r="T26" s="7">
        <f t="shared" si="0"/>
        <v>25</v>
      </c>
      <c r="U26" s="11">
        <f t="shared" si="1"/>
        <v>16.666666666666664</v>
      </c>
    </row>
    <row r="27" spans="1:21" ht="15" x14ac:dyDescent="0.3">
      <c r="A27" s="5">
        <v>1</v>
      </c>
      <c r="B27" s="5" t="s">
        <v>49</v>
      </c>
      <c r="C27" s="25">
        <v>0</v>
      </c>
      <c r="D27" s="25">
        <v>0</v>
      </c>
      <c r="E27" s="25">
        <v>5</v>
      </c>
      <c r="F27" s="1"/>
      <c r="G27" s="1"/>
      <c r="H27" s="1"/>
      <c r="I27" s="25"/>
      <c r="J27" s="25"/>
      <c r="K27" s="25"/>
      <c r="L27" s="25"/>
      <c r="M27" s="25"/>
      <c r="N27" s="25"/>
      <c r="O27" s="1"/>
      <c r="P27" s="1"/>
      <c r="Q27" s="1"/>
      <c r="R27" s="25">
        <v>0</v>
      </c>
      <c r="S27" s="6">
        <v>0</v>
      </c>
      <c r="T27" s="7">
        <f t="shared" si="0"/>
        <v>5</v>
      </c>
      <c r="U27" s="11">
        <f t="shared" si="1"/>
        <v>3.3333333333333335</v>
      </c>
    </row>
    <row r="28" spans="1:21" ht="15" x14ac:dyDescent="0.3">
      <c r="A28" s="5">
        <v>2</v>
      </c>
      <c r="B28" s="5" t="s">
        <v>50</v>
      </c>
      <c r="C28" s="25">
        <v>4</v>
      </c>
      <c r="D28" s="25">
        <v>0</v>
      </c>
      <c r="E28" s="25">
        <v>3</v>
      </c>
      <c r="F28" s="1"/>
      <c r="G28" s="1"/>
      <c r="H28" s="1"/>
      <c r="I28" s="25"/>
      <c r="J28" s="25"/>
      <c r="K28" s="25"/>
      <c r="L28" s="25"/>
      <c r="M28" s="25"/>
      <c r="N28" s="25"/>
      <c r="O28" s="1"/>
      <c r="P28" s="1"/>
      <c r="Q28" s="1"/>
      <c r="R28" s="25">
        <v>0</v>
      </c>
      <c r="S28" s="6">
        <v>0</v>
      </c>
      <c r="T28" s="7">
        <f t="shared" si="0"/>
        <v>7</v>
      </c>
      <c r="U28" s="11">
        <f t="shared" si="1"/>
        <v>4.666666666666667</v>
      </c>
    </row>
    <row r="29" spans="1:21" ht="15" x14ac:dyDescent="0.3">
      <c r="A29" s="5">
        <v>1</v>
      </c>
      <c r="B29" s="5" t="s">
        <v>51</v>
      </c>
      <c r="C29" s="25">
        <v>10</v>
      </c>
      <c r="D29" s="25">
        <v>2</v>
      </c>
      <c r="E29" s="25">
        <v>0</v>
      </c>
      <c r="F29" s="1">
        <v>12</v>
      </c>
      <c r="G29" s="1">
        <v>8</v>
      </c>
      <c r="H29" s="1">
        <v>5</v>
      </c>
      <c r="I29" s="25">
        <v>5</v>
      </c>
      <c r="J29" s="25">
        <v>0</v>
      </c>
      <c r="K29" s="25">
        <v>5</v>
      </c>
      <c r="L29" s="25">
        <v>5</v>
      </c>
      <c r="M29" s="25">
        <v>1</v>
      </c>
      <c r="N29" s="25">
        <v>0</v>
      </c>
      <c r="O29" s="1">
        <v>10</v>
      </c>
      <c r="P29" s="1">
        <v>6</v>
      </c>
      <c r="Q29" s="1">
        <v>0</v>
      </c>
      <c r="R29" s="25">
        <v>15</v>
      </c>
      <c r="S29" s="6">
        <v>10</v>
      </c>
      <c r="T29" s="7">
        <f t="shared" si="0"/>
        <v>94</v>
      </c>
      <c r="U29" s="11">
        <f t="shared" si="1"/>
        <v>62.666666666666671</v>
      </c>
    </row>
    <row r="30" spans="1:21" ht="15" x14ac:dyDescent="0.3">
      <c r="A30" s="5">
        <v>1</v>
      </c>
      <c r="B30" s="5" t="s">
        <v>52</v>
      </c>
      <c r="C30" s="25">
        <v>10</v>
      </c>
      <c r="D30" s="25">
        <v>3</v>
      </c>
      <c r="E30" s="25">
        <v>0</v>
      </c>
      <c r="F30" s="1">
        <v>20</v>
      </c>
      <c r="G30" s="1">
        <v>10</v>
      </c>
      <c r="H30" s="1">
        <v>5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10</v>
      </c>
      <c r="O30" s="1">
        <v>0</v>
      </c>
      <c r="P30" s="1">
        <v>0</v>
      </c>
      <c r="Q30" s="1">
        <v>0</v>
      </c>
      <c r="R30" s="25">
        <v>15</v>
      </c>
      <c r="S30" s="6">
        <v>10</v>
      </c>
      <c r="T30" s="7">
        <f t="shared" si="0"/>
        <v>83</v>
      </c>
      <c r="U30" s="11">
        <f t="shared" si="1"/>
        <v>55.333333333333336</v>
      </c>
    </row>
  </sheetData>
  <mergeCells count="14">
    <mergeCell ref="A1:U1"/>
    <mergeCell ref="A3:A5"/>
    <mergeCell ref="B3:B5"/>
    <mergeCell ref="T3:U4"/>
    <mergeCell ref="C3:H3"/>
    <mergeCell ref="I3:M3"/>
    <mergeCell ref="N3:S3"/>
    <mergeCell ref="C4:E4"/>
    <mergeCell ref="F4:F5"/>
    <mergeCell ref="G4:G5"/>
    <mergeCell ref="H4:H5"/>
    <mergeCell ref="I4:M4"/>
    <mergeCell ref="O4:S4"/>
    <mergeCell ref="A2:U2"/>
  </mergeCells>
  <printOptions gridLines="1"/>
  <pageMargins left="0.23622047244094491" right="0.23622047244094491" top="0.55118110236220474" bottom="0.55118110236220474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2025-02-07T05:41:58Z</cp:lastPrinted>
  <dcterms:created xsi:type="dcterms:W3CDTF">2025-02-07T05:17:18Z</dcterms:created>
  <dcterms:modified xsi:type="dcterms:W3CDTF">2025-02-11T06:09:12Z</dcterms:modified>
</cp:coreProperties>
</file>